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00"/>
  </bookViews>
  <sheets>
    <sheet name="13" sheetId="2" r:id="rId1"/>
  </sheet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2" i="2" l="1"/>
  <c r="Q22" i="2"/>
  <c r="R22" i="2"/>
  <c r="R24" i="2" l="1"/>
  <c r="Q24" i="2"/>
  <c r="P24" i="2"/>
  <c r="R27" i="2"/>
  <c r="Q27" i="2"/>
  <c r="P27" i="2"/>
  <c r="R29" i="2"/>
  <c r="Q29" i="2"/>
  <c r="P29" i="2"/>
  <c r="R44" i="2"/>
  <c r="Q44" i="2"/>
  <c r="P44" i="2"/>
  <c r="P40" i="2" s="1"/>
  <c r="R42" i="2"/>
  <c r="R41" i="2" s="1"/>
  <c r="Q42" i="2"/>
  <c r="Q41" i="2" s="1"/>
  <c r="P42" i="2"/>
  <c r="P41" i="2" s="1"/>
  <c r="R38" i="2"/>
  <c r="R37" i="2" s="1"/>
  <c r="R36" i="2" s="1"/>
  <c r="Q38" i="2"/>
  <c r="Q37" i="2" s="1"/>
  <c r="Q36" i="2" s="1"/>
  <c r="P38" i="2"/>
  <c r="P37" i="2" s="1"/>
  <c r="P36" i="2" s="1"/>
  <c r="R34" i="2"/>
  <c r="R33" i="2" s="1"/>
  <c r="R32" i="2" s="1"/>
  <c r="Q34" i="2"/>
  <c r="Q33" i="2" s="1"/>
  <c r="Q32" i="2" s="1"/>
  <c r="P34" i="2"/>
  <c r="P33" i="2" s="1"/>
  <c r="P32" i="2" s="1"/>
  <c r="P31" i="2" l="1"/>
  <c r="P26" i="2"/>
  <c r="Q40" i="2"/>
  <c r="P21" i="2"/>
  <c r="R40" i="2"/>
  <c r="Q26" i="2"/>
  <c r="R26" i="2"/>
  <c r="Q21" i="2"/>
  <c r="Q31" i="2"/>
  <c r="R21" i="2"/>
  <c r="R31" i="2"/>
  <c r="Q20" i="2" l="1"/>
  <c r="Q46" i="2"/>
  <c r="R20" i="2"/>
  <c r="R46" i="2"/>
  <c r="P46" i="2"/>
  <c r="P20" i="2"/>
</calcChain>
</file>

<file path=xl/sharedStrings.xml><?xml version="1.0" encoding="utf-8"?>
<sst xmlns="http://schemas.openxmlformats.org/spreadsheetml/2006/main" count="78" uniqueCount="77">
  <si>
    <t xml:space="preserve"> </t>
  </si>
  <si>
    <t>Погашение бюджетами муниципальных районов кредитов от кредитных организаций в валюте Российской Федерации</t>
  </si>
  <si>
    <t>администрация Убинского района Новосибирской области</t>
  </si>
  <si>
    <t>5</t>
  </si>
  <si>
    <t>4</t>
  </si>
  <si>
    <t>3</t>
  </si>
  <si>
    <t>Вид трансферта</t>
  </si>
  <si>
    <t>Лицевой счет</t>
  </si>
  <si>
    <t>Тип средств</t>
  </si>
  <si>
    <t>СубЭК</t>
  </si>
  <si>
    <t>КОД</t>
  </si>
  <si>
    <t>ЭКИ</t>
  </si>
  <si>
    <t>Вид источника</t>
  </si>
  <si>
    <t>Статья</t>
  </si>
  <si>
    <t>Подгруппа</t>
  </si>
  <si>
    <t>Группа</t>
  </si>
  <si>
    <t>Код ГАИФ</t>
  </si>
  <si>
    <t>Наименование организации</t>
  </si>
  <si>
    <t>Сумма</t>
  </si>
  <si>
    <t>Наименование кода группы, подгруппы, статьи и  вида источников финансирования дефицитов бюджетов</t>
  </si>
  <si>
    <t>тыс.рублей</t>
  </si>
  <si>
    <t>01 00 00 00 00 0000 000</t>
  </si>
  <si>
    <t>Источники внутреннего финансирования дефицитов бюджетов</t>
  </si>
  <si>
    <t>01 02 00 00 00 0000 700</t>
  </si>
  <si>
    <t>Получение кредитов от кредитных организаций в валюте Российской Федерации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</si>
  <si>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</si>
  <si>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</si>
  <si>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01 02 00 00 00 0000 800</t>
  </si>
  <si>
    <t xml:space="preserve"> 01 02 00 00 05 0000 810</t>
  </si>
  <si>
    <t>Погашение  кредитов, предоставленных кредитными организациями в валюте Российской Федерации</t>
  </si>
  <si>
    <t xml:space="preserve"> 01 03 01 00 00 0000 800</t>
  </si>
  <si>
    <t xml:space="preserve"> 01 03 0100 05 0000 810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</si>
  <si>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Федерации*</t>
  </si>
  <si>
    <t>* без учета неоднократного привлечения и погашения бюджетных кредитов на пополнение остатков средств на счетах бюджетов муниципальных районов</t>
  </si>
  <si>
    <t xml:space="preserve"> 01 03 01 00 00 0000 700</t>
  </si>
  <si>
    <t>01 02 00 00 00 0000 000</t>
  </si>
  <si>
    <t>Кредиты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</si>
  <si>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</si>
  <si>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</si>
  <si>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Федерации*</t>
  </si>
  <si>
    <t xml:space="preserve"> 01 03 01 00 05 0000 710</t>
  </si>
  <si>
    <t>Получение бюджетных  кредитов, полученных от других бюджетов бюджетной системы Российской Федерации в валюте Российской Федерации*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</si>
  <si>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</si>
  <si>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</si>
  <si>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</si>
  <si>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</si>
  <si>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</si>
  <si>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</si>
  <si>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</si>
  <si>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</si>
  <si>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01 05 02 01 05 0000 510</t>
  </si>
  <si>
    <t xml:space="preserve">Увеличение прочих остатков денежных средств бюджетов муниципальных районов 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</si>
  <si>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</si>
  <si>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</si>
  <si>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</si>
  <si>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</si>
  <si>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</si>
  <si>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</si>
  <si>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01 05 02 01 05 0000 610</t>
  </si>
  <si>
    <t>Уменьшение прочих остатков денежных средств бюджетов муниципальных районов</t>
  </si>
  <si>
    <t xml:space="preserve"> 01 06 00 00 00 0000 000</t>
  </si>
  <si>
    <t>Иные источники внутреннего финансирования дефицитов бюджетов</t>
  </si>
  <si>
    <t xml:space="preserve"> 01 06 05 00 00 0000 000</t>
  </si>
  <si>
    <t>Бюджетные кредиты, предоставленные  внутри страны в валюте Российской Федерации</t>
  </si>
  <si>
    <t xml:space="preserve"> 01 06 05 00 00 0000 500</t>
  </si>
  <si>
    <t>Предоставление бюджетныех кредитов внутри страны в валюте Российской Федерации</t>
  </si>
  <si>
    <t xml:space="preserve"> 01 06 05 02 05 0000 540</t>
  </si>
  <si>
    <t>Предоставление бюджетныех кредитов другим бюджетам бюджетной системы  Российской Федерации из бюджетов муниципальных районов в валюте Российской Федерации</t>
  </si>
  <si>
    <t xml:space="preserve"> 01 06 05 00 00 0000 600</t>
  </si>
  <si>
    <t>Возврат бюджетныех кредитов, предоставленных внутри страны в валюте Российской Федерации</t>
  </si>
  <si>
    <t xml:space="preserve"> 01 06 05 02 05 0000 640</t>
  </si>
  <si>
    <t>Возврат бюджетныех кредитов, предоставленных другим бюджетам бюджетной системы  Российской Федерации из бюджетов муниципальных районов в валюте Российской Федерации</t>
  </si>
  <si>
    <t>Итого:</t>
  </si>
  <si>
    <t>".</t>
  </si>
  <si>
    <t>Источники финансирования дефицита бюджета Убинского района Новосибирской области на 2023 год и плановый период 2024 и 2025 годов</t>
  </si>
  <si>
    <t xml:space="preserve">"ПРИЛОЖЕНИЕ 13                                               к решению тринадцатой сессии                      Совета депутатов Убинского                                     района Новосибирской области                  четвертого созыва                                              от 22.12.2022 № 106 </t>
  </si>
  <si>
    <t xml:space="preserve">ПРИЛОЖЕНИЕ 8                                               к решению внеочередной пятнадцатой сессии                      Совета депутатов Убинского                                     района Новосибирской области                  четвертого созыва                                              от 05.05.2023 № 119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</si>
</sst>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0"/>
    <numFmt numFmtId="166" formatCode="00\.000\.000"/>
    <numFmt numFmtId="167" formatCode="000\.00\.000\.0"/>
    <numFmt numFmtId="168" formatCode="00\.00\.00"/>
    <numFmt numFmtId="169" formatCode="000\.00\.00"/>
    <numFmt numFmtId="170" formatCode="00\.00\.00\.00\.00\.0000"/>
    <numFmt numFmtId="171" formatCode="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" fillId="0" borderId="3" xfId="1" applyBorder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NumberFormat="1" applyBorder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70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alignment wrapText="1"/>
      <protection hidden="1"/>
    </xf>
    <xf numFmtId="0" fontId="7" fillId="0" borderId="5" xfId="1" applyNumberFormat="1" applyFont="1" applyFill="1" applyBorder="1" applyAlignment="1" applyProtection="1">
      <alignment wrapText="1"/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0" fontId="1" fillId="0" borderId="9" xfId="1" applyNumberFormat="1" applyBorder="1" applyProtection="1">
      <protection hidden="1"/>
    </xf>
    <xf numFmtId="0" fontId="6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top" wrapText="1"/>
      <protection hidden="1"/>
    </xf>
    <xf numFmtId="0" fontId="6" fillId="0" borderId="22" xfId="1" applyNumberFormat="1" applyFont="1" applyFill="1" applyBorder="1" applyAlignment="1" applyProtection="1">
      <alignment horizontal="centerContinuous" vertical="center"/>
      <protection hidden="1"/>
    </xf>
    <xf numFmtId="0" fontId="6" fillId="0" borderId="14" xfId="1" applyNumberFormat="1" applyFont="1" applyFill="1" applyBorder="1" applyAlignment="1" applyProtection="1">
      <alignment horizontal="centerContinuous" vertical="center"/>
      <protection hidden="1"/>
    </xf>
    <xf numFmtId="0" fontId="6" fillId="0" borderId="23" xfId="1" applyNumberFormat="1" applyFont="1" applyFill="1" applyBorder="1" applyAlignment="1" applyProtection="1">
      <alignment horizontal="centerContinuous" vertical="center"/>
      <protection hidden="1"/>
    </xf>
    <xf numFmtId="0" fontId="6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Protection="1">
      <protection hidden="1"/>
    </xf>
    <xf numFmtId="0" fontId="1" fillId="0" borderId="0" xfId="1" applyNumberFormat="1" applyFont="1" applyFill="1" applyProtection="1"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9" fillId="0" borderId="3" xfId="1" applyFont="1" applyBorder="1" applyProtection="1">
      <protection hidden="1"/>
    </xf>
    <xf numFmtId="165" fontId="10" fillId="0" borderId="5" xfId="1" applyNumberFormat="1" applyFont="1" applyFill="1" applyBorder="1" applyAlignment="1" applyProtection="1">
      <alignment wrapText="1"/>
      <protection hidden="1"/>
    </xf>
    <xf numFmtId="165" fontId="10" fillId="0" borderId="5" xfId="1" applyNumberFormat="1" applyFont="1" applyFill="1" applyBorder="1" applyAlignment="1" applyProtection="1">
      <protection hidden="1"/>
    </xf>
    <xf numFmtId="0" fontId="11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protection hidden="1"/>
    </xf>
    <xf numFmtId="170" fontId="10" fillId="0" borderId="5" xfId="1" applyNumberFormat="1" applyFont="1" applyFill="1" applyBorder="1" applyAlignment="1" applyProtection="1">
      <protection hidden="1"/>
    </xf>
    <xf numFmtId="0" fontId="9" fillId="0" borderId="5" xfId="1" applyNumberFormat="1" applyFont="1" applyBorder="1" applyProtection="1">
      <protection hidden="1"/>
    </xf>
    <xf numFmtId="0" fontId="9" fillId="0" borderId="4" xfId="1" applyFont="1" applyBorder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165" fontId="6" fillId="0" borderId="13" xfId="1" applyNumberFormat="1" applyFont="1" applyFill="1" applyBorder="1" applyAlignment="1" applyProtection="1">
      <protection hidden="1"/>
    </xf>
    <xf numFmtId="0" fontId="5" fillId="0" borderId="0" xfId="1" applyFont="1" applyFill="1" applyAlignment="1" applyProtection="1">
      <alignment horizontal="right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165" fontId="13" fillId="0" borderId="13" xfId="1" applyNumberFormat="1" applyFont="1" applyFill="1" applyBorder="1" applyAlignment="1" applyProtection="1">
      <alignment horizontal="center" vertical="center" wrapText="1"/>
      <protection hidden="1"/>
    </xf>
    <xf numFmtId="165" fontId="13" fillId="0" borderId="13" xfId="1" applyNumberFormat="1" applyFont="1" applyFill="1" applyBorder="1" applyAlignment="1" applyProtection="1">
      <alignment vertical="center" wrapText="1"/>
      <protection hidden="1"/>
    </xf>
    <xf numFmtId="165" fontId="13" fillId="0" borderId="13" xfId="1" applyNumberFormat="1" applyFont="1" applyFill="1" applyBorder="1" applyAlignment="1" applyProtection="1">
      <protection hidden="1"/>
    </xf>
    <xf numFmtId="165" fontId="13" fillId="0" borderId="12" xfId="1" applyNumberFormat="1" applyFont="1" applyFill="1" applyBorder="1" applyAlignment="1" applyProtection="1">
      <protection hidden="1"/>
    </xf>
    <xf numFmtId="164" fontId="13" fillId="0" borderId="11" xfId="1" applyNumberFormat="1" applyFont="1" applyFill="1" applyBorder="1" applyAlignment="1" applyProtection="1">
      <alignment horizontal="center" vertical="center"/>
      <protection hidden="1"/>
    </xf>
    <xf numFmtId="164" fontId="13" fillId="0" borderId="10" xfId="1" applyNumberFormat="1" applyFont="1" applyFill="1" applyBorder="1" applyAlignment="1" applyProtection="1">
      <alignment horizontal="center" vertical="center"/>
      <protection hidden="1"/>
    </xf>
    <xf numFmtId="0" fontId="13" fillId="0" borderId="0" xfId="1" applyNumberFormat="1" applyFont="1" applyFill="1" applyAlignment="1" applyProtection="1">
      <protection hidden="1"/>
    </xf>
    <xf numFmtId="0" fontId="13" fillId="0" borderId="0" xfId="1" applyFont="1" applyFill="1" applyProtection="1">
      <protection hidden="1"/>
    </xf>
    <xf numFmtId="0" fontId="13" fillId="0" borderId="17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1" xfId="1" applyNumberFormat="1" applyFont="1" applyFill="1" applyBorder="1" applyAlignment="1" applyProtection="1">
      <alignment horizontal="centerContinuous" vertical="center"/>
      <protection hidden="1"/>
    </xf>
    <xf numFmtId="0" fontId="13" fillId="0" borderId="16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0" xfId="1" applyNumberFormat="1" applyFont="1" applyFill="1" applyBorder="1" applyAlignment="1" applyProtection="1">
      <protection hidden="1"/>
    </xf>
    <xf numFmtId="0" fontId="13" fillId="0" borderId="19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5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49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center" wrapText="1"/>
      <protection hidden="1"/>
    </xf>
    <xf numFmtId="169" fontId="13" fillId="0" borderId="7" xfId="1" applyNumberFormat="1" applyFont="1" applyFill="1" applyBorder="1" applyAlignment="1" applyProtection="1">
      <protection hidden="1"/>
    </xf>
    <xf numFmtId="168" fontId="13" fillId="0" borderId="7" xfId="1" applyNumberFormat="1" applyFont="1" applyFill="1" applyBorder="1" applyAlignment="1" applyProtection="1">
      <protection hidden="1"/>
    </xf>
    <xf numFmtId="167" fontId="13" fillId="0" borderId="7" xfId="1" applyNumberFormat="1" applyFont="1" applyFill="1" applyBorder="1" applyAlignment="1" applyProtection="1">
      <protection hidden="1"/>
    </xf>
    <xf numFmtId="166" fontId="13" fillId="0" borderId="7" xfId="1" applyNumberFormat="1" applyFont="1" applyFill="1" applyBorder="1" applyAlignment="1" applyProtection="1">
      <protection hidden="1"/>
    </xf>
    <xf numFmtId="164" fontId="13" fillId="0" borderId="7" xfId="1" applyNumberFormat="1" applyFont="1" applyFill="1" applyBorder="1" applyAlignment="1" applyProtection="1">
      <alignment horizontal="center" vertical="center"/>
      <protection hidden="1"/>
    </xf>
    <xf numFmtId="164" fontId="13" fillId="0" borderId="6" xfId="1" applyNumberFormat="1" applyFont="1" applyFill="1" applyBorder="1" applyAlignment="1" applyProtection="1">
      <alignment horizontal="center" vertical="center"/>
      <protection hidden="1"/>
    </xf>
    <xf numFmtId="49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7" xfId="1" applyNumberFormat="1" applyFont="1" applyFill="1" applyBorder="1" applyAlignment="1" applyProtection="1">
      <alignment wrapText="1"/>
      <protection hidden="1"/>
    </xf>
    <xf numFmtId="0" fontId="13" fillId="0" borderId="7" xfId="1" applyNumberFormat="1" applyFont="1" applyFill="1" applyBorder="1" applyAlignment="1" applyProtection="1">
      <alignment horizontal="left" wrapText="1"/>
      <protection hidden="1"/>
    </xf>
    <xf numFmtId="0" fontId="13" fillId="0" borderId="7" xfId="1" applyNumberFormat="1" applyFont="1" applyFill="1" applyBorder="1" applyAlignment="1" applyProtection="1">
      <alignment vertical="center" wrapText="1"/>
      <protection hidden="1"/>
    </xf>
    <xf numFmtId="0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left" vertical="center"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" fillId="0" borderId="0" xfId="1" applyFont="1" applyAlignment="1" applyProtection="1">
      <alignment horizontal="center" vertical="center" wrapText="1"/>
      <protection hidden="1"/>
    </xf>
    <xf numFmtId="0" fontId="12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5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5" fillId="0" borderId="0" xfId="1" applyNumberFormat="1" applyFont="1" applyFill="1" applyAlignment="1" applyProtection="1">
      <alignment horizontal="center" wrapText="1"/>
      <protection hidden="1"/>
    </xf>
    <xf numFmtId="0" fontId="16" fillId="0" borderId="0" xfId="0" applyFont="1" applyAlignment="1">
      <alignment wrapText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3" fillId="0" borderId="0" xfId="1" applyNumberFormat="1" applyFont="1" applyFill="1" applyAlignment="1" applyProtection="1">
      <alignment horizontal="left" wrapText="1"/>
      <protection hidden="1"/>
    </xf>
    <xf numFmtId="0" fontId="0" fillId="0" borderId="0" xfId="0" applyAlignment="1">
      <alignment horizontal="left" wrapText="1"/>
    </xf>
    <xf numFmtId="0" fontId="13" fillId="0" borderId="24" xfId="1" applyNumberFormat="1" applyFont="1" applyFill="1" applyBorder="1" applyAlignment="1" applyProtection="1">
      <alignment horizontal="center" vertical="center"/>
      <protection hidden="1"/>
    </xf>
    <xf numFmtId="0" fontId="14" fillId="0" borderId="25" xfId="0" applyFont="1" applyBorder="1" applyAlignment="1"/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4"/>
  <sheetViews>
    <sheetView showGridLines="0" tabSelected="1" workbookViewId="0">
      <selection activeCell="P1" sqref="P1:R6"/>
    </sheetView>
  </sheetViews>
  <sheetFormatPr defaultColWidth="9.140625" defaultRowHeight="12.75" x14ac:dyDescent="0.2"/>
  <cols>
    <col min="1" max="1" width="0.7109375" style="1" customWidth="1"/>
    <col min="2" max="9" width="0" style="1" hidden="1" customWidth="1"/>
    <col min="10" max="10" width="21.85546875" style="1" customWidth="1"/>
    <col min="11" max="11" width="52.28515625" style="1" customWidth="1"/>
    <col min="12" max="15" width="0" style="1" hidden="1" customWidth="1"/>
    <col min="16" max="18" width="14.42578125" style="1" customWidth="1"/>
    <col min="19" max="19" width="0" style="1" hidden="1" customWidth="1"/>
    <col min="20" max="30" width="0.85546875" style="1" customWidth="1"/>
    <col min="31" max="256" width="9.140625" style="1" customWidth="1"/>
    <col min="257" max="16384" width="9.140625" style="1"/>
  </cols>
  <sheetData>
    <row r="1" spans="1:30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98"/>
      <c r="L1" s="98"/>
      <c r="M1" s="98"/>
      <c r="N1" s="98"/>
      <c r="O1" s="98"/>
      <c r="P1" s="99" t="s">
        <v>76</v>
      </c>
      <c r="Q1" s="100"/>
      <c r="R1" s="100"/>
      <c r="S1" s="91"/>
      <c r="T1" s="91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97"/>
      <c r="L2" s="97"/>
      <c r="M2" s="97"/>
      <c r="N2" s="97"/>
      <c r="O2" s="97"/>
      <c r="P2" s="100"/>
      <c r="Q2" s="100"/>
      <c r="R2" s="100"/>
      <c r="S2" s="91"/>
      <c r="T2" s="91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97"/>
      <c r="L3" s="97"/>
      <c r="M3" s="97"/>
      <c r="N3" s="97"/>
      <c r="O3" s="97"/>
      <c r="P3" s="100"/>
      <c r="Q3" s="100"/>
      <c r="R3" s="100"/>
      <c r="S3" s="91"/>
      <c r="T3" s="91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97"/>
      <c r="L4" s="97"/>
      <c r="M4" s="97"/>
      <c r="N4" s="97"/>
      <c r="O4" s="97"/>
      <c r="P4" s="100"/>
      <c r="Q4" s="100"/>
      <c r="R4" s="100"/>
      <c r="S4" s="91"/>
      <c r="T4" s="91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97"/>
      <c r="L5" s="97"/>
      <c r="M5" s="97"/>
      <c r="N5" s="97"/>
      <c r="O5" s="97"/>
      <c r="P5" s="100"/>
      <c r="Q5" s="100"/>
      <c r="R5" s="100"/>
      <c r="S5" s="91"/>
      <c r="T5" s="91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60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95"/>
      <c r="L6" s="96"/>
      <c r="M6" s="96"/>
      <c r="N6" s="96"/>
      <c r="O6" s="96"/>
      <c r="P6" s="100"/>
      <c r="Q6" s="100"/>
      <c r="R6" s="100"/>
      <c r="S6" s="91"/>
      <c r="T6" s="91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94"/>
      <c r="L7" s="94"/>
      <c r="M7" s="94"/>
      <c r="N7" s="94"/>
      <c r="O7" s="94"/>
      <c r="P7" s="99" t="s">
        <v>75</v>
      </c>
      <c r="Q7" s="100"/>
      <c r="R7" s="100"/>
      <c r="S7" s="56"/>
      <c r="T7" s="56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2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97"/>
      <c r="L8" s="97"/>
      <c r="M8" s="97"/>
      <c r="N8" s="97"/>
      <c r="O8" s="97"/>
      <c r="P8" s="100"/>
      <c r="Q8" s="100"/>
      <c r="R8" s="100"/>
      <c r="S8" s="56"/>
      <c r="T8" s="56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12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97"/>
      <c r="L9" s="97"/>
      <c r="M9" s="97"/>
      <c r="N9" s="97"/>
      <c r="O9" s="97"/>
      <c r="P9" s="100"/>
      <c r="Q9" s="100"/>
      <c r="R9" s="100"/>
      <c r="S9" s="56"/>
      <c r="T9" s="56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12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97"/>
      <c r="L10" s="97"/>
      <c r="M10" s="97"/>
      <c r="N10" s="97"/>
      <c r="O10" s="97"/>
      <c r="P10" s="100"/>
      <c r="Q10" s="100"/>
      <c r="R10" s="100"/>
      <c r="S10" s="56"/>
      <c r="T10" s="56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12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97"/>
      <c r="L11" s="97"/>
      <c r="M11" s="97"/>
      <c r="N11" s="97"/>
      <c r="O11" s="97"/>
      <c r="P11" s="100"/>
      <c r="Q11" s="100"/>
      <c r="R11" s="100"/>
      <c r="S11" s="56"/>
      <c r="T11" s="56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ht="35.2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95"/>
      <c r="L12" s="96"/>
      <c r="M12" s="96"/>
      <c r="N12" s="96"/>
      <c r="O12" s="96"/>
      <c r="P12" s="100"/>
      <c r="Q12" s="100"/>
      <c r="R12" s="100"/>
      <c r="S12" s="91"/>
      <c r="T12" s="91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26.25" customHeight="1" x14ac:dyDescent="0.2">
      <c r="A13" s="41"/>
      <c r="B13" s="41"/>
      <c r="C13" s="41"/>
      <c r="D13" s="41"/>
      <c r="E13" s="41"/>
      <c r="F13" s="41"/>
      <c r="G13" s="41"/>
      <c r="H13" s="41"/>
      <c r="I13" s="41"/>
      <c r="J13" s="101" t="s">
        <v>74</v>
      </c>
      <c r="K13" s="102"/>
      <c r="L13" s="102"/>
      <c r="M13" s="102"/>
      <c r="N13" s="102"/>
      <c r="O13" s="102"/>
      <c r="P13" s="102"/>
      <c r="Q13" s="102"/>
      <c r="R13" s="102"/>
      <c r="S13" s="41"/>
      <c r="T13" s="37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15" customHeight="1" x14ac:dyDescent="0.2">
      <c r="A14" s="40"/>
      <c r="B14" s="40"/>
      <c r="C14" s="40"/>
      <c r="D14" s="40"/>
      <c r="E14" s="40"/>
      <c r="F14" s="40"/>
      <c r="G14" s="40"/>
      <c r="H14" s="40"/>
      <c r="I14" s="40"/>
      <c r="J14" s="102"/>
      <c r="K14" s="102"/>
      <c r="L14" s="102"/>
      <c r="M14" s="102"/>
      <c r="N14" s="102"/>
      <c r="O14" s="102"/>
      <c r="P14" s="102"/>
      <c r="Q14" s="102"/>
      <c r="R14" s="102"/>
      <c r="S14" s="38"/>
      <c r="T14" s="37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12.75" customHeight="1" x14ac:dyDescent="0.2">
      <c r="A15" s="4"/>
      <c r="B15" s="4"/>
      <c r="C15" s="4"/>
      <c r="D15" s="4"/>
      <c r="E15" s="4"/>
      <c r="F15" s="4"/>
      <c r="G15" s="4"/>
      <c r="H15" s="4"/>
      <c r="I15" s="4"/>
      <c r="J15" s="36"/>
      <c r="K15" s="36"/>
      <c r="L15" s="36"/>
      <c r="M15" s="36"/>
      <c r="N15" s="39"/>
      <c r="O15" s="36"/>
      <c r="P15" s="36"/>
      <c r="Q15" s="36"/>
      <c r="R15" s="54" t="s">
        <v>20</v>
      </c>
      <c r="S15" s="38"/>
      <c r="T15" s="37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ht="2.25" customHeight="1" thickBot="1" x14ac:dyDescent="0.25">
      <c r="A16" s="4"/>
      <c r="B16" s="4"/>
      <c r="C16" s="4"/>
      <c r="D16" s="4"/>
      <c r="E16" s="4"/>
      <c r="F16" s="4"/>
      <c r="G16" s="4"/>
      <c r="H16" s="4"/>
      <c r="I16" s="4"/>
      <c r="J16" s="63"/>
      <c r="K16" s="64"/>
      <c r="L16" s="64"/>
      <c r="M16" s="64"/>
      <c r="N16" s="64"/>
      <c r="O16" s="64"/>
      <c r="P16" s="64"/>
      <c r="Q16" s="64"/>
      <c r="R16" s="64"/>
      <c r="S16" s="2"/>
      <c r="T16" s="4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ht="12.75" customHeight="1" thickBot="1" x14ac:dyDescent="0.25">
      <c r="A17" s="2"/>
      <c r="B17" s="26"/>
      <c r="C17" s="34"/>
      <c r="D17" s="35"/>
      <c r="E17" s="34"/>
      <c r="F17" s="33"/>
      <c r="G17" s="33"/>
      <c r="H17" s="33"/>
      <c r="I17" s="32"/>
      <c r="J17" s="65"/>
      <c r="K17" s="109" t="s">
        <v>19</v>
      </c>
      <c r="L17" s="66"/>
      <c r="M17" s="67"/>
      <c r="N17" s="67"/>
      <c r="O17" s="68"/>
      <c r="P17" s="108" t="s">
        <v>18</v>
      </c>
      <c r="Q17" s="108"/>
      <c r="R17" s="108"/>
      <c r="S17" s="2"/>
      <c r="T17" s="2"/>
      <c r="U17" s="3"/>
      <c r="V17" s="2"/>
      <c r="W17" s="2"/>
      <c r="X17" s="2"/>
      <c r="Y17" s="2"/>
      <c r="Z17" s="2"/>
      <c r="AA17" s="2"/>
      <c r="AB17" s="2"/>
      <c r="AC17" s="2"/>
      <c r="AD17" s="2"/>
    </row>
    <row r="18" spans="1:30" ht="41.25" customHeight="1" thickBot="1" x14ac:dyDescent="0.25">
      <c r="A18" s="2"/>
      <c r="B18" s="31" t="s">
        <v>17</v>
      </c>
      <c r="C18" s="30" t="s">
        <v>16</v>
      </c>
      <c r="D18" s="29"/>
      <c r="E18" s="28" t="s">
        <v>15</v>
      </c>
      <c r="F18" s="28" t="s">
        <v>14</v>
      </c>
      <c r="G18" s="28" t="s">
        <v>13</v>
      </c>
      <c r="H18" s="28" t="s">
        <v>12</v>
      </c>
      <c r="I18" s="27" t="s">
        <v>11</v>
      </c>
      <c r="J18" s="69" t="s">
        <v>10</v>
      </c>
      <c r="K18" s="110"/>
      <c r="L18" s="70" t="s">
        <v>9</v>
      </c>
      <c r="M18" s="71" t="s">
        <v>8</v>
      </c>
      <c r="N18" s="71" t="s">
        <v>7</v>
      </c>
      <c r="O18" s="72" t="s">
        <v>6</v>
      </c>
      <c r="P18" s="92">
        <v>2023</v>
      </c>
      <c r="Q18" s="93">
        <v>2024</v>
      </c>
      <c r="R18" s="92">
        <v>2025</v>
      </c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ht="12.75" customHeight="1" thickBot="1" x14ac:dyDescent="0.25">
      <c r="A19" s="15"/>
      <c r="B19" s="26">
        <v>1</v>
      </c>
      <c r="C19" s="26"/>
      <c r="D19" s="26"/>
      <c r="E19" s="26"/>
      <c r="F19" s="26"/>
      <c r="G19" s="26"/>
      <c r="H19" s="26"/>
      <c r="I19" s="25"/>
      <c r="J19" s="73">
        <v>1</v>
      </c>
      <c r="K19" s="73">
        <v>2</v>
      </c>
      <c r="L19" s="74">
        <v>3</v>
      </c>
      <c r="M19" s="74">
        <v>3</v>
      </c>
      <c r="N19" s="74">
        <v>4</v>
      </c>
      <c r="O19" s="74"/>
      <c r="P19" s="73" t="s">
        <v>5</v>
      </c>
      <c r="Q19" s="75" t="s">
        <v>4</v>
      </c>
      <c r="R19" s="75" t="s">
        <v>3</v>
      </c>
      <c r="S19" s="2"/>
      <c r="T19" s="16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x14ac:dyDescent="0.2">
      <c r="A20" s="15"/>
      <c r="B20" s="53" t="s">
        <v>2</v>
      </c>
      <c r="C20" s="53"/>
      <c r="D20" s="53"/>
      <c r="E20" s="53"/>
      <c r="F20" s="53"/>
      <c r="G20" s="53"/>
      <c r="H20" s="53"/>
      <c r="I20" s="53"/>
      <c r="J20" s="57" t="s">
        <v>21</v>
      </c>
      <c r="K20" s="58" t="s">
        <v>22</v>
      </c>
      <c r="L20" s="59"/>
      <c r="M20" s="59"/>
      <c r="N20" s="59"/>
      <c r="O20" s="60"/>
      <c r="P20" s="61">
        <f>P21+P26+P31+P40</f>
        <v>64088.200000000186</v>
      </c>
      <c r="Q20" s="61">
        <f t="shared" ref="Q20:R20" si="0">Q21+Q26+Q31+Q40</f>
        <v>0</v>
      </c>
      <c r="R20" s="62">
        <f t="shared" si="0"/>
        <v>0</v>
      </c>
      <c r="S20" s="24"/>
      <c r="T20" s="16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x14ac:dyDescent="0.2">
      <c r="A21" s="15"/>
      <c r="B21" s="23"/>
      <c r="C21" s="18"/>
      <c r="D21" s="22"/>
      <c r="E21" s="21"/>
      <c r="F21" s="20"/>
      <c r="G21" s="20"/>
      <c r="H21" s="19"/>
      <c r="I21" s="18"/>
      <c r="J21" s="76" t="s">
        <v>35</v>
      </c>
      <c r="K21" s="77" t="s">
        <v>36</v>
      </c>
      <c r="L21" s="78"/>
      <c r="M21" s="79"/>
      <c r="N21" s="80"/>
      <c r="O21" s="81"/>
      <c r="P21" s="82">
        <f>P22-P24</f>
        <v>0</v>
      </c>
      <c r="Q21" s="82">
        <f t="shared" ref="Q21:R21" si="1">Q22-Q24</f>
        <v>0</v>
      </c>
      <c r="R21" s="83">
        <f t="shared" si="1"/>
        <v>0</v>
      </c>
      <c r="S21" s="17">
        <v>146</v>
      </c>
      <c r="T21" s="16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2" spans="1:30" ht="22.5" x14ac:dyDescent="0.2">
      <c r="A22" s="15"/>
      <c r="B22" s="23"/>
      <c r="C22" s="18"/>
      <c r="D22" s="22"/>
      <c r="E22" s="21"/>
      <c r="F22" s="20"/>
      <c r="G22" s="20"/>
      <c r="H22" s="19"/>
      <c r="I22" s="18"/>
      <c r="J22" s="76" t="s">
        <v>23</v>
      </c>
      <c r="K22" s="77" t="s">
        <v>24</v>
      </c>
      <c r="L22" s="78"/>
      <c r="M22" s="79"/>
      <c r="N22" s="80"/>
      <c r="O22" s="81"/>
      <c r="P22" s="82">
        <f>P23</f>
        <v>0</v>
      </c>
      <c r="Q22" s="82">
        <f t="shared" ref="Q22:R22" si="2">Q23</f>
        <v>0</v>
      </c>
      <c r="R22" s="83">
        <f t="shared" si="2"/>
        <v>0</v>
      </c>
      <c r="S22" s="17">
        <v>146</v>
      </c>
      <c r="T22" s="16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1:30" ht="22.5" x14ac:dyDescent="0.2">
      <c r="A23" s="15"/>
      <c r="B23" s="23"/>
      <c r="C23" s="18"/>
      <c r="D23" s="22"/>
      <c r="E23" s="21"/>
      <c r="F23" s="20"/>
      <c r="G23" s="20"/>
      <c r="H23" s="19"/>
      <c r="I23" s="18"/>
      <c r="J23" s="76" t="s">
        <v>25</v>
      </c>
      <c r="K23" s="77" t="s">
        <v>26</v>
      </c>
      <c r="L23" s="78"/>
      <c r="M23" s="79"/>
      <c r="N23" s="80"/>
      <c r="O23" s="81"/>
      <c r="P23" s="82">
        <v>0</v>
      </c>
      <c r="Q23" s="82">
        <v>0</v>
      </c>
      <c r="R23" s="83">
        <v>0</v>
      </c>
      <c r="S23" s="17">
        <v>146</v>
      </c>
      <c r="T23" s="16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spans="1:30" ht="22.5" x14ac:dyDescent="0.2">
      <c r="A24" s="15"/>
      <c r="B24" s="23"/>
      <c r="C24" s="18"/>
      <c r="D24" s="22"/>
      <c r="E24" s="21"/>
      <c r="F24" s="20"/>
      <c r="G24" s="20"/>
      <c r="H24" s="19"/>
      <c r="I24" s="18"/>
      <c r="J24" s="76" t="s">
        <v>27</v>
      </c>
      <c r="K24" s="77" t="s">
        <v>29</v>
      </c>
      <c r="L24" s="78"/>
      <c r="M24" s="79"/>
      <c r="N24" s="80"/>
      <c r="O24" s="81"/>
      <c r="P24" s="82">
        <f>P25</f>
        <v>0</v>
      </c>
      <c r="Q24" s="82">
        <f t="shared" ref="Q24:R24" si="3">Q25</f>
        <v>0</v>
      </c>
      <c r="R24" s="83">
        <f t="shared" si="3"/>
        <v>0</v>
      </c>
      <c r="S24" s="17">
        <v>146</v>
      </c>
      <c r="T24" s="16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ht="22.5" x14ac:dyDescent="0.2">
      <c r="A25" s="15"/>
      <c r="B25" s="23"/>
      <c r="C25" s="18"/>
      <c r="D25" s="22"/>
      <c r="E25" s="21"/>
      <c r="F25" s="20"/>
      <c r="G25" s="20"/>
      <c r="H25" s="19"/>
      <c r="I25" s="18"/>
      <c r="J25" s="76" t="s">
        <v>28</v>
      </c>
      <c r="K25" s="77" t="s">
        <v>1</v>
      </c>
      <c r="L25" s="78"/>
      <c r="M25" s="79"/>
      <c r="N25" s="80"/>
      <c r="O25" s="81"/>
      <c r="P25" s="82">
        <v>0</v>
      </c>
      <c r="Q25" s="82">
        <v>0</v>
      </c>
      <c r="R25" s="83">
        <v>0</v>
      </c>
      <c r="S25" s="17">
        <v>146</v>
      </c>
      <c r="T25" s="16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ht="22.5" x14ac:dyDescent="0.2">
      <c r="A26" s="15"/>
      <c r="B26" s="23"/>
      <c r="C26" s="18"/>
      <c r="D26" s="22"/>
      <c r="E26" s="21"/>
      <c r="F26" s="20"/>
      <c r="G26" s="20"/>
      <c r="H26" s="19"/>
      <c r="I26" s="18"/>
      <c r="J26" s="76" t="s">
        <v>37</v>
      </c>
      <c r="K26" s="77" t="s">
        <v>38</v>
      </c>
      <c r="L26" s="78"/>
      <c r="M26" s="79"/>
      <c r="N26" s="80"/>
      <c r="O26" s="81"/>
      <c r="P26" s="82">
        <f>P27-P29</f>
        <v>0</v>
      </c>
      <c r="Q26" s="82">
        <f t="shared" ref="Q26:R26" si="4">Q27-Q29</f>
        <v>0</v>
      </c>
      <c r="R26" s="83">
        <f t="shared" si="4"/>
        <v>0</v>
      </c>
      <c r="S26" s="17">
        <v>146</v>
      </c>
      <c r="T26" s="16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s="52" customFormat="1" ht="22.5" x14ac:dyDescent="0.2">
      <c r="A27" s="42"/>
      <c r="B27" s="43"/>
      <c r="C27" s="44"/>
      <c r="D27" s="45"/>
      <c r="E27" s="46"/>
      <c r="F27" s="47"/>
      <c r="G27" s="47"/>
      <c r="H27" s="48"/>
      <c r="I27" s="44"/>
      <c r="J27" s="84" t="s">
        <v>34</v>
      </c>
      <c r="K27" s="77" t="s">
        <v>39</v>
      </c>
      <c r="L27" s="78"/>
      <c r="M27" s="79"/>
      <c r="N27" s="80"/>
      <c r="O27" s="81"/>
      <c r="P27" s="82">
        <f>P28</f>
        <v>0</v>
      </c>
      <c r="Q27" s="82">
        <f t="shared" ref="Q27:R27" si="5">Q28</f>
        <v>0</v>
      </c>
      <c r="R27" s="83">
        <f t="shared" si="5"/>
        <v>0</v>
      </c>
      <c r="S27" s="49">
        <v>146</v>
      </c>
      <c r="T27" s="50"/>
      <c r="U27" s="51"/>
      <c r="V27" s="51"/>
      <c r="W27" s="51"/>
      <c r="X27" s="51"/>
      <c r="Y27" s="51"/>
      <c r="Z27" s="51"/>
      <c r="AA27" s="51"/>
      <c r="AB27" s="51"/>
      <c r="AC27" s="51"/>
      <c r="AD27" s="51"/>
    </row>
    <row r="28" spans="1:30" s="52" customFormat="1" ht="22.5" x14ac:dyDescent="0.2">
      <c r="A28" s="42"/>
      <c r="B28" s="43"/>
      <c r="C28" s="44"/>
      <c r="D28" s="45"/>
      <c r="E28" s="46"/>
      <c r="F28" s="47"/>
      <c r="G28" s="47"/>
      <c r="H28" s="48"/>
      <c r="I28" s="44"/>
      <c r="J28" s="84" t="s">
        <v>40</v>
      </c>
      <c r="K28" s="77" t="s">
        <v>39</v>
      </c>
      <c r="L28" s="78"/>
      <c r="M28" s="79"/>
      <c r="N28" s="80"/>
      <c r="O28" s="81"/>
      <c r="P28" s="82">
        <v>0</v>
      </c>
      <c r="Q28" s="82">
        <v>0</v>
      </c>
      <c r="R28" s="83">
        <v>0</v>
      </c>
      <c r="S28" s="49">
        <v>146</v>
      </c>
      <c r="T28" s="50"/>
      <c r="U28" s="51"/>
      <c r="V28" s="51"/>
      <c r="W28" s="51"/>
      <c r="X28" s="51"/>
      <c r="Y28" s="51"/>
      <c r="Z28" s="51"/>
      <c r="AA28" s="51"/>
      <c r="AB28" s="51"/>
      <c r="AC28" s="51"/>
      <c r="AD28" s="51"/>
    </row>
    <row r="29" spans="1:30" s="52" customFormat="1" ht="33.75" x14ac:dyDescent="0.2">
      <c r="A29" s="42"/>
      <c r="B29" s="43"/>
      <c r="C29" s="44"/>
      <c r="D29" s="45"/>
      <c r="E29" s="46"/>
      <c r="F29" s="47"/>
      <c r="G29" s="47"/>
      <c r="H29" s="48"/>
      <c r="I29" s="44"/>
      <c r="J29" s="84" t="s">
        <v>30</v>
      </c>
      <c r="K29" s="77" t="s">
        <v>41</v>
      </c>
      <c r="L29" s="78"/>
      <c r="M29" s="79"/>
      <c r="N29" s="80"/>
      <c r="O29" s="81"/>
      <c r="P29" s="82">
        <f>P30</f>
        <v>0</v>
      </c>
      <c r="Q29" s="82">
        <f t="shared" ref="Q29:R29" si="6">Q30</f>
        <v>0</v>
      </c>
      <c r="R29" s="83">
        <f t="shared" si="6"/>
        <v>0</v>
      </c>
      <c r="S29" s="49">
        <v>146</v>
      </c>
      <c r="T29" s="50"/>
      <c r="U29" s="51"/>
      <c r="V29" s="51"/>
      <c r="W29" s="51"/>
      <c r="X29" s="51"/>
      <c r="Y29" s="51"/>
      <c r="Z29" s="51"/>
      <c r="AA29" s="51"/>
      <c r="AB29" s="51"/>
      <c r="AC29" s="51"/>
      <c r="AD29" s="51"/>
    </row>
    <row r="30" spans="1:30" ht="33.75" x14ac:dyDescent="0.2">
      <c r="A30" s="15"/>
      <c r="B30" s="23"/>
      <c r="C30" s="18"/>
      <c r="D30" s="22"/>
      <c r="E30" s="21"/>
      <c r="F30" s="20"/>
      <c r="G30" s="20"/>
      <c r="H30" s="19"/>
      <c r="I30" s="18"/>
      <c r="J30" s="85" t="s">
        <v>31</v>
      </c>
      <c r="K30" s="86" t="s">
        <v>32</v>
      </c>
      <c r="L30" s="78"/>
      <c r="M30" s="79"/>
      <c r="N30" s="80"/>
      <c r="O30" s="81"/>
      <c r="P30" s="82">
        <v>0</v>
      </c>
      <c r="Q30" s="82">
        <v>0</v>
      </c>
      <c r="R30" s="83">
        <v>0</v>
      </c>
      <c r="S30" s="17">
        <v>146</v>
      </c>
      <c r="T30" s="16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22.5" x14ac:dyDescent="0.2">
      <c r="A31" s="15"/>
      <c r="B31" s="23"/>
      <c r="C31" s="18"/>
      <c r="D31" s="22"/>
      <c r="E31" s="21"/>
      <c r="F31" s="20"/>
      <c r="G31" s="20"/>
      <c r="H31" s="19"/>
      <c r="I31" s="18"/>
      <c r="J31" s="76" t="s">
        <v>42</v>
      </c>
      <c r="K31" s="87" t="s">
        <v>43</v>
      </c>
      <c r="L31" s="78"/>
      <c r="M31" s="79"/>
      <c r="N31" s="80"/>
      <c r="O31" s="81"/>
      <c r="P31" s="82">
        <f>P32+P36</f>
        <v>64088.200000000186</v>
      </c>
      <c r="Q31" s="82">
        <f t="shared" ref="Q31:R31" si="7">Q32+Q36</f>
        <v>0</v>
      </c>
      <c r="R31" s="83">
        <f t="shared" si="7"/>
        <v>0</v>
      </c>
      <c r="S31" s="17">
        <v>146</v>
      </c>
      <c r="T31" s="16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x14ac:dyDescent="0.2">
      <c r="A32" s="15"/>
      <c r="B32" s="23"/>
      <c r="C32" s="18"/>
      <c r="D32" s="22"/>
      <c r="E32" s="21"/>
      <c r="F32" s="20"/>
      <c r="G32" s="20"/>
      <c r="H32" s="19"/>
      <c r="I32" s="18"/>
      <c r="J32" s="76" t="s">
        <v>44</v>
      </c>
      <c r="K32" s="88" t="s">
        <v>45</v>
      </c>
      <c r="L32" s="78"/>
      <c r="M32" s="79"/>
      <c r="N32" s="80"/>
      <c r="O32" s="81"/>
      <c r="P32" s="82">
        <f t="shared" ref="P32:R32" si="8">P33</f>
        <v>-1162809.8999999999</v>
      </c>
      <c r="Q32" s="82">
        <f t="shared" si="8"/>
        <v>-681351.1</v>
      </c>
      <c r="R32" s="83">
        <f t="shared" si="8"/>
        <v>-754207.9</v>
      </c>
      <c r="S32" s="17">
        <v>146</v>
      </c>
      <c r="T32" s="16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x14ac:dyDescent="0.2">
      <c r="A33" s="15"/>
      <c r="B33" s="23"/>
      <c r="C33" s="18"/>
      <c r="D33" s="22"/>
      <c r="E33" s="21"/>
      <c r="F33" s="20"/>
      <c r="G33" s="20"/>
      <c r="H33" s="19"/>
      <c r="I33" s="18"/>
      <c r="J33" s="76" t="s">
        <v>46</v>
      </c>
      <c r="K33" s="88" t="s">
        <v>47</v>
      </c>
      <c r="L33" s="78"/>
      <c r="M33" s="79"/>
      <c r="N33" s="80"/>
      <c r="O33" s="81"/>
      <c r="P33" s="82">
        <f>P34</f>
        <v>-1162809.8999999999</v>
      </c>
      <c r="Q33" s="82">
        <f t="shared" ref="Q33:R33" si="9">Q34</f>
        <v>-681351.1</v>
      </c>
      <c r="R33" s="83">
        <f t="shared" si="9"/>
        <v>-754207.9</v>
      </c>
      <c r="S33" s="17">
        <v>146</v>
      </c>
      <c r="T33" s="16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x14ac:dyDescent="0.2">
      <c r="A34" s="15"/>
      <c r="B34" s="23"/>
      <c r="C34" s="18"/>
      <c r="D34" s="22"/>
      <c r="E34" s="21"/>
      <c r="F34" s="20"/>
      <c r="G34" s="20"/>
      <c r="H34" s="19"/>
      <c r="I34" s="18"/>
      <c r="J34" s="76" t="s">
        <v>48</v>
      </c>
      <c r="K34" s="88" t="s">
        <v>49</v>
      </c>
      <c r="L34" s="78"/>
      <c r="M34" s="79"/>
      <c r="N34" s="80"/>
      <c r="O34" s="81"/>
      <c r="P34" s="82">
        <f>P35</f>
        <v>-1162809.8999999999</v>
      </c>
      <c r="Q34" s="82">
        <f t="shared" ref="Q34:R34" si="10">Q35</f>
        <v>-681351.1</v>
      </c>
      <c r="R34" s="83">
        <f t="shared" si="10"/>
        <v>-754207.9</v>
      </c>
      <c r="S34" s="17">
        <v>146</v>
      </c>
      <c r="T34" s="16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ht="22.5" x14ac:dyDescent="0.2">
      <c r="A35" s="15"/>
      <c r="B35" s="23"/>
      <c r="C35" s="18"/>
      <c r="D35" s="22"/>
      <c r="E35" s="21"/>
      <c r="F35" s="20"/>
      <c r="G35" s="20"/>
      <c r="H35" s="19"/>
      <c r="I35" s="18"/>
      <c r="J35" s="76" t="s">
        <v>50</v>
      </c>
      <c r="K35" s="88" t="s">
        <v>51</v>
      </c>
      <c r="L35" s="78"/>
      <c r="M35" s="79"/>
      <c r="N35" s="80"/>
      <c r="O35" s="81"/>
      <c r="P35" s="82">
        <v>-1162809.8999999999</v>
      </c>
      <c r="Q35" s="82">
        <v>-681351.1</v>
      </c>
      <c r="R35" s="83">
        <v>-754207.9</v>
      </c>
      <c r="S35" s="17">
        <v>146</v>
      </c>
      <c r="T35" s="16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x14ac:dyDescent="0.2">
      <c r="A36" s="15"/>
      <c r="B36" s="23"/>
      <c r="C36" s="18"/>
      <c r="D36" s="22"/>
      <c r="E36" s="21"/>
      <c r="F36" s="20"/>
      <c r="G36" s="20"/>
      <c r="H36" s="19"/>
      <c r="I36" s="18"/>
      <c r="J36" s="76" t="s">
        <v>52</v>
      </c>
      <c r="K36" s="88" t="s">
        <v>53</v>
      </c>
      <c r="L36" s="78"/>
      <c r="M36" s="79"/>
      <c r="N36" s="80"/>
      <c r="O36" s="81"/>
      <c r="P36" s="82">
        <f>P37</f>
        <v>1226898.1000000001</v>
      </c>
      <c r="Q36" s="82">
        <f t="shared" ref="Q36:R36" si="11">Q37</f>
        <v>681351.1</v>
      </c>
      <c r="R36" s="83">
        <f t="shared" si="11"/>
        <v>754207.9</v>
      </c>
      <c r="S36" s="17">
        <v>146</v>
      </c>
      <c r="T36" s="16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x14ac:dyDescent="0.2">
      <c r="A37" s="15"/>
      <c r="B37" s="23"/>
      <c r="C37" s="18"/>
      <c r="D37" s="22"/>
      <c r="E37" s="21"/>
      <c r="F37" s="20"/>
      <c r="G37" s="20"/>
      <c r="H37" s="19"/>
      <c r="I37" s="18"/>
      <c r="J37" s="76" t="s">
        <v>54</v>
      </c>
      <c r="K37" s="88" t="s">
        <v>55</v>
      </c>
      <c r="L37" s="78"/>
      <c r="M37" s="79"/>
      <c r="N37" s="80"/>
      <c r="O37" s="81"/>
      <c r="P37" s="82">
        <f>P38</f>
        <v>1226898.1000000001</v>
      </c>
      <c r="Q37" s="82">
        <f t="shared" ref="Q37:R37" si="12">Q38</f>
        <v>681351.1</v>
      </c>
      <c r="R37" s="83">
        <f t="shared" si="12"/>
        <v>754207.9</v>
      </c>
      <c r="S37" s="17">
        <v>146</v>
      </c>
      <c r="T37" s="16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x14ac:dyDescent="0.2">
      <c r="A38" s="15"/>
      <c r="B38" s="23"/>
      <c r="C38" s="18"/>
      <c r="D38" s="22"/>
      <c r="E38" s="21"/>
      <c r="F38" s="20"/>
      <c r="G38" s="20"/>
      <c r="H38" s="19"/>
      <c r="I38" s="18"/>
      <c r="J38" s="76" t="s">
        <v>56</v>
      </c>
      <c r="K38" s="88" t="s">
        <v>57</v>
      </c>
      <c r="L38" s="78"/>
      <c r="M38" s="79"/>
      <c r="N38" s="80"/>
      <c r="O38" s="81"/>
      <c r="P38" s="82">
        <f>P39</f>
        <v>1226898.1000000001</v>
      </c>
      <c r="Q38" s="82">
        <f t="shared" ref="Q38:R38" si="13">Q39</f>
        <v>681351.1</v>
      </c>
      <c r="R38" s="83">
        <f t="shared" si="13"/>
        <v>754207.9</v>
      </c>
      <c r="S38" s="17">
        <v>146</v>
      </c>
      <c r="T38" s="16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ht="22.5" x14ac:dyDescent="0.2">
      <c r="A39" s="15"/>
      <c r="B39" s="23"/>
      <c r="C39" s="18"/>
      <c r="D39" s="22"/>
      <c r="E39" s="21"/>
      <c r="F39" s="20"/>
      <c r="G39" s="20"/>
      <c r="H39" s="19"/>
      <c r="I39" s="18"/>
      <c r="J39" s="76" t="s">
        <v>58</v>
      </c>
      <c r="K39" s="88" t="s">
        <v>59</v>
      </c>
      <c r="L39" s="78"/>
      <c r="M39" s="79"/>
      <c r="N39" s="80"/>
      <c r="O39" s="81"/>
      <c r="P39" s="82">
        <v>1226898.1000000001</v>
      </c>
      <c r="Q39" s="82">
        <v>681351.1</v>
      </c>
      <c r="R39" s="83">
        <v>754207.9</v>
      </c>
      <c r="S39" s="17">
        <v>146</v>
      </c>
      <c r="T39" s="16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s="52" customFormat="1" ht="22.5" x14ac:dyDescent="0.2">
      <c r="A40" s="42"/>
      <c r="B40" s="43"/>
      <c r="C40" s="44"/>
      <c r="D40" s="45"/>
      <c r="E40" s="46"/>
      <c r="F40" s="47"/>
      <c r="G40" s="47"/>
      <c r="H40" s="48"/>
      <c r="I40" s="44"/>
      <c r="J40" s="89" t="s">
        <v>60</v>
      </c>
      <c r="K40" s="90" t="s">
        <v>61</v>
      </c>
      <c r="L40" s="78"/>
      <c r="M40" s="79"/>
      <c r="N40" s="80"/>
      <c r="O40" s="81"/>
      <c r="P40" s="82">
        <f>P44-P42</f>
        <v>0</v>
      </c>
      <c r="Q40" s="82">
        <f t="shared" ref="Q40:R40" si="14">Q44-Q42</f>
        <v>0</v>
      </c>
      <c r="R40" s="83">
        <f t="shared" si="14"/>
        <v>0</v>
      </c>
      <c r="S40" s="49">
        <v>146</v>
      </c>
      <c r="T40" s="50"/>
      <c r="U40" s="51"/>
      <c r="V40" s="51"/>
      <c r="W40" s="51"/>
      <c r="X40" s="51"/>
      <c r="Y40" s="51"/>
      <c r="Z40" s="51"/>
      <c r="AA40" s="51"/>
      <c r="AB40" s="51"/>
      <c r="AC40" s="51"/>
      <c r="AD40" s="51"/>
    </row>
    <row r="41" spans="1:30" ht="22.5" x14ac:dyDescent="0.2">
      <c r="A41" s="15"/>
      <c r="B41" s="23"/>
      <c r="C41" s="18"/>
      <c r="D41" s="22"/>
      <c r="E41" s="21"/>
      <c r="F41" s="20"/>
      <c r="G41" s="20"/>
      <c r="H41" s="19"/>
      <c r="I41" s="18"/>
      <c r="J41" s="89" t="s">
        <v>62</v>
      </c>
      <c r="K41" s="87" t="s">
        <v>63</v>
      </c>
      <c r="L41" s="78"/>
      <c r="M41" s="79"/>
      <c r="N41" s="80"/>
      <c r="O41" s="81"/>
      <c r="P41" s="82">
        <f>P42</f>
        <v>0</v>
      </c>
      <c r="Q41" s="82">
        <f t="shared" ref="Q41:R41" si="15">Q42</f>
        <v>0</v>
      </c>
      <c r="R41" s="83">
        <f t="shared" si="15"/>
        <v>0</v>
      </c>
      <c r="S41" s="17">
        <v>146</v>
      </c>
      <c r="T41" s="16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22.5" x14ac:dyDescent="0.2">
      <c r="A42" s="15"/>
      <c r="B42" s="23"/>
      <c r="C42" s="18"/>
      <c r="D42" s="22"/>
      <c r="E42" s="21"/>
      <c r="F42" s="20"/>
      <c r="G42" s="20"/>
      <c r="H42" s="19"/>
      <c r="I42" s="18"/>
      <c r="J42" s="89" t="s">
        <v>64</v>
      </c>
      <c r="K42" s="87" t="s">
        <v>65</v>
      </c>
      <c r="L42" s="78"/>
      <c r="M42" s="79"/>
      <c r="N42" s="80"/>
      <c r="O42" s="81"/>
      <c r="P42" s="82">
        <f>P43</f>
        <v>0</v>
      </c>
      <c r="Q42" s="82">
        <f t="shared" ref="Q42:R42" si="16">Q43</f>
        <v>0</v>
      </c>
      <c r="R42" s="83">
        <f t="shared" si="16"/>
        <v>0</v>
      </c>
      <c r="S42" s="17">
        <v>146</v>
      </c>
      <c r="T42" s="16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ht="33.75" x14ac:dyDescent="0.2">
      <c r="A43" s="15"/>
      <c r="B43" s="23"/>
      <c r="C43" s="18"/>
      <c r="D43" s="22"/>
      <c r="E43" s="21"/>
      <c r="F43" s="20"/>
      <c r="G43" s="20"/>
      <c r="H43" s="19"/>
      <c r="I43" s="18"/>
      <c r="J43" s="89" t="s">
        <v>66</v>
      </c>
      <c r="K43" s="87" t="s">
        <v>67</v>
      </c>
      <c r="L43" s="78"/>
      <c r="M43" s="79"/>
      <c r="N43" s="80"/>
      <c r="O43" s="81"/>
      <c r="P43" s="82">
        <v>0</v>
      </c>
      <c r="Q43" s="82">
        <v>0</v>
      </c>
      <c r="R43" s="83">
        <v>0</v>
      </c>
      <c r="S43" s="17">
        <v>146</v>
      </c>
      <c r="T43" s="16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ht="22.5" x14ac:dyDescent="0.2">
      <c r="A44" s="15"/>
      <c r="B44" s="23"/>
      <c r="C44" s="18"/>
      <c r="D44" s="22"/>
      <c r="E44" s="21"/>
      <c r="F44" s="20"/>
      <c r="G44" s="20"/>
      <c r="H44" s="19"/>
      <c r="I44" s="18"/>
      <c r="J44" s="89" t="s">
        <v>68</v>
      </c>
      <c r="K44" s="87" t="s">
        <v>69</v>
      </c>
      <c r="L44" s="78"/>
      <c r="M44" s="79"/>
      <c r="N44" s="80"/>
      <c r="O44" s="81"/>
      <c r="P44" s="82">
        <f>P45</f>
        <v>0</v>
      </c>
      <c r="Q44" s="82">
        <f>Q45</f>
        <v>0</v>
      </c>
      <c r="R44" s="83">
        <f>R45</f>
        <v>0</v>
      </c>
      <c r="S44" s="17">
        <v>146</v>
      </c>
      <c r="T44" s="16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45" x14ac:dyDescent="0.2">
      <c r="A45" s="15"/>
      <c r="B45" s="23"/>
      <c r="C45" s="18"/>
      <c r="D45" s="22"/>
      <c r="E45" s="21"/>
      <c r="F45" s="20"/>
      <c r="G45" s="20"/>
      <c r="H45" s="19"/>
      <c r="I45" s="18"/>
      <c r="J45" s="89" t="s">
        <v>70</v>
      </c>
      <c r="K45" s="87" t="s">
        <v>71</v>
      </c>
      <c r="L45" s="78"/>
      <c r="M45" s="79"/>
      <c r="N45" s="80"/>
      <c r="O45" s="81"/>
      <c r="P45" s="82">
        <v>0</v>
      </c>
      <c r="Q45" s="82">
        <v>0</v>
      </c>
      <c r="R45" s="83">
        <v>0</v>
      </c>
      <c r="S45" s="17">
        <v>146</v>
      </c>
      <c r="T45" s="16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x14ac:dyDescent="0.2">
      <c r="A46" s="15"/>
      <c r="B46" s="23"/>
      <c r="C46" s="18"/>
      <c r="D46" s="22"/>
      <c r="E46" s="21"/>
      <c r="F46" s="20"/>
      <c r="G46" s="20"/>
      <c r="H46" s="19"/>
      <c r="I46" s="18"/>
      <c r="J46" s="106" t="s">
        <v>72</v>
      </c>
      <c r="K46" s="107"/>
      <c r="L46" s="78"/>
      <c r="M46" s="79"/>
      <c r="N46" s="80"/>
      <c r="O46" s="81"/>
      <c r="P46" s="82">
        <f>P21+P26+P31+P40</f>
        <v>64088.200000000186</v>
      </c>
      <c r="Q46" s="82">
        <f t="shared" ref="Q46:R46" si="17">Q21+Q26+Q31+Q40</f>
        <v>0</v>
      </c>
      <c r="R46" s="83">
        <f t="shared" si="17"/>
        <v>0</v>
      </c>
      <c r="S46" s="17">
        <v>146</v>
      </c>
      <c r="T46" s="16"/>
      <c r="U46" s="2"/>
      <c r="V46" s="2"/>
      <c r="W46" s="2"/>
      <c r="X46" s="2"/>
      <c r="Y46" s="2"/>
      <c r="Z46" s="2"/>
      <c r="AA46" s="2"/>
      <c r="AB46" s="2"/>
      <c r="AC46" s="2"/>
      <c r="AD46" s="2"/>
    </row>
    <row r="47" spans="1:30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</row>
    <row r="48" spans="1:30" x14ac:dyDescent="0.2">
      <c r="A48" s="4"/>
      <c r="B48" s="12"/>
      <c r="C48" s="12"/>
      <c r="D48" s="12"/>
      <c r="E48" s="12"/>
      <c r="F48" s="12"/>
      <c r="G48" s="12"/>
      <c r="H48" s="12"/>
      <c r="I48" s="12"/>
      <c r="J48" s="104" t="s">
        <v>33</v>
      </c>
      <c r="K48" s="105"/>
      <c r="L48" s="105"/>
      <c r="M48" s="105"/>
      <c r="N48" s="105"/>
      <c r="O48" s="105"/>
      <c r="P48" s="105"/>
      <c r="Q48" s="105"/>
      <c r="R48" s="105"/>
      <c r="S48" s="7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</row>
    <row r="49" spans="1:30" x14ac:dyDescent="0.2">
      <c r="A49" s="4"/>
      <c r="B49" s="4"/>
      <c r="C49" s="4"/>
      <c r="D49" s="4"/>
      <c r="E49" s="4"/>
      <c r="F49" s="4"/>
      <c r="G49" s="4"/>
      <c r="H49" s="3"/>
      <c r="I49" s="4"/>
      <c r="J49" s="105"/>
      <c r="K49" s="105"/>
      <c r="L49" s="105"/>
      <c r="M49" s="105"/>
      <c r="N49" s="105"/>
      <c r="O49" s="105"/>
      <c r="P49" s="105"/>
      <c r="Q49" s="105"/>
      <c r="R49" s="105"/>
      <c r="S49" s="5"/>
      <c r="T49" s="3"/>
      <c r="U49" s="2"/>
      <c r="V49" s="2"/>
      <c r="W49" s="2"/>
      <c r="X49" s="2"/>
      <c r="Y49" s="2"/>
      <c r="Z49" s="2"/>
      <c r="AA49" s="2"/>
      <c r="AB49" s="2"/>
      <c r="AC49" s="2"/>
      <c r="AD49" s="2"/>
    </row>
    <row r="50" spans="1:30" ht="11.25" customHeight="1" x14ac:dyDescent="0.2">
      <c r="A50" s="4"/>
      <c r="B50" s="4"/>
      <c r="C50" s="4"/>
      <c r="D50" s="4"/>
      <c r="E50" s="4"/>
      <c r="F50" s="4"/>
      <c r="G50" s="4"/>
      <c r="H50" s="4"/>
      <c r="I50" s="4"/>
      <c r="J50" s="13"/>
      <c r="K50" s="14"/>
      <c r="L50" s="13"/>
      <c r="M50" s="9"/>
      <c r="N50" s="9"/>
      <c r="O50" s="13"/>
      <c r="P50" s="13"/>
      <c r="Q50" s="103"/>
      <c r="R50" s="103"/>
      <c r="S50" s="3"/>
      <c r="T50" s="3"/>
      <c r="U50" s="2"/>
      <c r="V50" s="2"/>
      <c r="W50" s="2"/>
      <c r="X50" s="2"/>
      <c r="Y50" s="2"/>
      <c r="Z50" s="2"/>
      <c r="AA50" s="2"/>
      <c r="AB50" s="2"/>
      <c r="AC50" s="2"/>
      <c r="AD50" s="2"/>
    </row>
    <row r="51" spans="1:30" ht="11.25" customHeight="1" x14ac:dyDescent="0.2">
      <c r="A51" s="4"/>
      <c r="B51" s="12"/>
      <c r="C51" s="12"/>
      <c r="D51" s="12"/>
      <c r="E51" s="12"/>
      <c r="F51" s="12"/>
      <c r="G51" s="12"/>
      <c r="H51" s="12"/>
      <c r="I51" s="12"/>
      <c r="J51" s="11"/>
      <c r="K51" s="55" t="s">
        <v>73</v>
      </c>
      <c r="L51" s="10"/>
      <c r="M51" s="9"/>
      <c r="N51" s="9"/>
      <c r="O51" s="9"/>
      <c r="P51" s="9"/>
      <c r="Q51" s="9"/>
      <c r="R51" s="8"/>
      <c r="S51" s="7"/>
      <c r="T51" s="3"/>
      <c r="U51" s="2"/>
      <c r="V51" s="2"/>
      <c r="W51" s="2"/>
      <c r="X51" s="2"/>
      <c r="Y51" s="2"/>
      <c r="Z51" s="2"/>
      <c r="AA51" s="2"/>
      <c r="AB51" s="2"/>
      <c r="AC51" s="2"/>
      <c r="AD51" s="2"/>
    </row>
    <row r="52" spans="1:30" ht="12.75" customHeight="1" x14ac:dyDescent="0.2">
      <c r="A52" s="4"/>
      <c r="B52" s="4"/>
      <c r="C52" s="4"/>
      <c r="D52" s="4"/>
      <c r="E52" s="4"/>
      <c r="F52" s="4"/>
      <c r="G52" s="4"/>
      <c r="H52" s="4"/>
      <c r="I52" s="4"/>
      <c r="J52" s="6"/>
      <c r="K52" s="3"/>
      <c r="L52" s="5"/>
      <c r="M52" s="5"/>
      <c r="N52" s="3"/>
      <c r="O52" s="3"/>
      <c r="P52" s="3"/>
      <c r="Q52" s="3"/>
      <c r="R52" s="5"/>
      <c r="S52" s="5"/>
      <c r="T52" s="3"/>
      <c r="U52" s="2"/>
      <c r="V52" s="2"/>
      <c r="W52" s="2"/>
      <c r="X52" s="2"/>
      <c r="Y52" s="2"/>
      <c r="Z52" s="2"/>
      <c r="AA52" s="2"/>
      <c r="AB52" s="2"/>
      <c r="AC52" s="2"/>
      <c r="AD52" s="2"/>
    </row>
    <row r="53" spans="1:30" ht="11.25" customHeight="1" x14ac:dyDescent="0.2">
      <c r="A53" s="4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</row>
    <row r="54" spans="1:30" ht="12.75" hidden="1" customHeight="1" x14ac:dyDescent="0.2">
      <c r="A54" s="2" t="s">
        <v>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</row>
  </sheetData>
  <mergeCells count="8">
    <mergeCell ref="P1:R6"/>
    <mergeCell ref="J13:R14"/>
    <mergeCell ref="P7:R12"/>
    <mergeCell ref="Q50:R50"/>
    <mergeCell ref="J48:R49"/>
    <mergeCell ref="J46:K46"/>
    <mergeCell ref="P17:R17"/>
    <mergeCell ref="K17:K18"/>
  </mergeCells>
  <pageMargins left="0.74803149606299213" right="0.74803149606299213" top="0.98425196850393704" bottom="0.98425196850393704" header="0.51181102362204722" footer="0.51181102362204722"/>
  <pageSetup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</vt:lpstr>
    </vt:vector>
  </TitlesOfParts>
  <Company>ГКУ НСО "РИЦ"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2023-05-04T07:34:47Z</cp:lastPrinted>
  <dcterms:created xsi:type="dcterms:W3CDTF">2020-03-27T04:44:59Z</dcterms:created>
  <dcterms:modified xsi:type="dcterms:W3CDTF">2023-05-04T08:13:12Z</dcterms:modified>
</cp:coreProperties>
</file>